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5-23 - Eventual Aquisição de Equipamentos e Materiais Hospitalares - SMS\"/>
    </mc:Choice>
  </mc:AlternateContent>
  <xr:revisionPtr revIDLastSave="0" documentId="13_ncr:1_{1F801074-E3F5-4A3A-B17A-9E99CA22EE18}"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Preços'!$A$11:$G$62</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13" i="1" l="1"/>
  <c r="A56" i="1" l="1"/>
  <c r="A57" i="1"/>
  <c r="A58" i="1"/>
  <c r="A59" i="1"/>
  <c r="A60" i="1"/>
  <c r="A61" i="1"/>
  <c r="A62" i="1"/>
  <c r="A55" i="1"/>
  <c r="E6" i="1"/>
  <c r="A4" i="1"/>
  <c r="A53" i="1"/>
  <c r="A54" i="1"/>
  <c r="A52" i="1"/>
  <c r="A51" i="1"/>
  <c r="A6" i="1"/>
  <c r="A5" i="1"/>
  <c r="A3" i="1"/>
  <c r="F50" i="1" l="1"/>
</calcChain>
</file>

<file path=xl/sharedStrings.xml><?xml version="1.0" encoding="utf-8"?>
<sst xmlns="http://schemas.openxmlformats.org/spreadsheetml/2006/main" count="130" uniqueCount="93">
  <si>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</si>
  <si>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</si>
  <si>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</si>
  <si>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</si>
  <si>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</si>
  <si>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</si>
  <si>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</si>
  <si>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</si>
  <si>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</si>
  <si>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</si>
  <si>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</si>
  <si>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</si>
  <si>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</si>
  <si>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</si>
  <si>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</si>
  <si>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</si>
  <si>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</si>
  <si>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</si>
  <si>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</si>
  <si>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</si>
  <si>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</si>
  <si>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</si>
  <si>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</si>
  <si>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</si>
  <si>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</si>
  <si>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</si>
  <si>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</si>
  <si>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</si>
  <si>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</si>
  <si>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</si>
  <si>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</si>
  <si>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</si>
  <si>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</si>
  <si>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</si>
  <si>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</si>
  <si>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</si>
  <si>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</si>
  <si>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</si>
  <si>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</si>
  <si>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</si>
  <si>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</si>
  <si>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</si>
  <si>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</si>
  <si>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</si>
  <si>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</si>
  <si>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</si>
  <si>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</si>
  <si>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</si>
  <si>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</si>
  <si>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Prazo da Ata: 12 meses a contar de sua assinatura.</t>
  </si>
  <si>
    <t>BATERIA 11,1V 7,8 AH PARA RESPIRADOR OXYLOG-3000 - FABRICANTE DRAGER</t>
  </si>
  <si>
    <t>BRAÇADEIRA MANGUITO PNI ADULTO PARA MONITOR DIXTAL MODELO: DX 2030 LCD - COMPLETO COM MANGUEIRA PNI E CONECTORES. ACOMPANHA: 01 UN BRAÇADEIRA/MANGUITO, 2 VIAS ISENTO DE LÁTEX; 01 UN MANGUEIRA DE PRESSÃO NÃO INVASIVA 2 VIAS PARA PNI 2,50 METROS CONECTOR PADRÃO DIXTAL COMPATÍVEL. O TUBO EXTENSOR E CONFECCIONADO EM SILICONE, DE FÁCIL LIMPEZA E ALTA DURABILIDADE, SUPORTA TENSÕES E MOVIMENTAÇÕES. ACOMPANHA 02 CONECTORES EM AMBAS AS PONTAS. BRAÇADEIRA TAMANHO ADULTO 25 A 35CM, LATEX FREE</t>
  </si>
  <si>
    <t>BRAÇADEIRA MANGUITO PNI ADULTO PARA MONITOR INSTRAMED INMAX SERIES - COMPLETO COM MANGUEIRA PNI E CONECTORES</t>
  </si>
  <si>
    <t>BRAÇADEIRA MANGUITO PNI ADULTO PARA MONITOR PROLIFE C12 - COMPLETO COM MANGUEIRA PNI E CONECTORES</t>
  </si>
  <si>
    <t>BRAÇADEIRA PARA INJEÇÃO ESTOFADA</t>
  </si>
  <si>
    <t>CABO PACIENTE 5 VIAS PARA CARDIOVERSOR INSTRAMED CARDIOMAX</t>
  </si>
  <si>
    <t>CABO PACIENTE 5 VIAS PARA MONITOR INSTRAMED INMAX</t>
  </si>
  <si>
    <t>CABO PACIENTE 5 VIAS PARA MONITOR PROLIFE C12</t>
  </si>
  <si>
    <t>PLACA PARA MARCAPASSO TRANSCUTÂNEO DA MARCA: INSTRAMED MODEL: CARDIOMAX SÉRIE: 062020 CM 14960 - ADULTO</t>
  </si>
  <si>
    <t>PRANCHA DE RESGATE EM POLIETILENO ADULTO VERMELHA</t>
  </si>
  <si>
    <t>PRANCHA DE RESGATE EM POLIETILENO INFANTIL VERMELHA</t>
  </si>
  <si>
    <t>SENSOR DE OXIMETRIA ADULTO COMPATÍVEL COM DIXTAL MODELO: DX 2023</t>
  </si>
  <si>
    <t>SENSOR DE OXIMETRIA ADULTO COMPATÍVEL COM INSTRAMED, SENSOR REUTILIZÁVEL PARA OXIMETRIA DE PULSO COMPATÍVEL COM INSTRAMED CARDIOMAX, INMAX, CONECTOR QUADRADO 9 PINOS (DB9), CABO COM 3 METROS</t>
  </si>
  <si>
    <t>SENSOR DE OXIMETRIA ADULTO COMPATÍVEL COM MONITOR MULTIPARÂMETRO DA MARCA: PROLIFE MODELO C12</t>
  </si>
  <si>
    <t>SENSOR DE OXIMETRIA NEONATAL COMPATÍVEL COM INSTRAMED, SENSOR REUTILIZÁVEL PARA OXIMETRIA DE PULSO COMPATÍVEL COM INSTRAMED CARDIOMAX, INMAX, CONECTOR QUADRADO 9 PINOS (DB9), CABO COM 3 METROS</t>
  </si>
  <si>
    <t>SENSOR DE OXIMETRIA NEONATAL COMPATÍVEL COM MONITOR DIXTAL MODELO: DX 2023</t>
  </si>
  <si>
    <t>SUPORTE PARA SORO ALTURA REGULÁVEL AÇO INOX COM 5 RODÍZIOS</t>
  </si>
  <si>
    <t>SUPORTE PARA SORO DE PAREDE 01 HASTE PINTURA EPOXI</t>
  </si>
  <si>
    <t>TOTEM ÁLCOOL EM GEL EPÓXI COM PEDAL</t>
  </si>
  <si>
    <t>BANCO GIRATÓRIO COM ENCOSTO E RODÍZIOS COR: AZUL, PESO: 4KG. DETALHES: ASSENTO E ENCOSTO ESTOFADO, ALTURA REGULÁVEL POR MEIO DE PISTÃO A GÁS, ENCOSTO FIXO, BASE REVESTIDA EM NYLON INJETADO, 5 PÉS COM RODÍZIO DE 2", DIMENSÕES EXTERNAS APROXIMADAS: COMPRIMENTO 60 CM X PROFUNDIDADE 60 CM X ALTURA 81 CM. CADEIRA AÇO ASSENTO E ENCOSTO ESTOFADO, CAPACIDADE 150 KG, COR AZUL, PESO 15 KG, DETALHES: ASSENTO E ENSCOSTO ESTOFADO, PINTURA EPOXI, PÉS COM PONTEIRAS, DIMENSÕES EXTERNAS APROXIMADAS: COMPRIMENTO: 45, PROFUNDIDADE: 45, ALTURA: 80</t>
  </si>
  <si>
    <t>BIOMBO DUPLO EM PINTURA EPÓXI FACES EM PLÁSTICO COM RODÍZIOS</t>
  </si>
  <si>
    <t xml:space="preserve">BOMBA DE INFUSÃO MICROPROCESSADA, VOLUMÉTRICA, QUE FUNCIONA POR MECANISMO PERISTÁLTICO CIRCULAR, DE FÁCIL MANUSEIO E APRESENTAÇÃO NO IDIOMA PORTUGUÊS, POSSUI SISTEMA INTERATIVO QUE ORIENTA O USUÁRIO PASSO A PASSO NA PROGRAMAÇÃO. SISTEMA DE SEGURANÇA COMPLETO  SISTEMA VISUAL E SONORO. VISUALIZAÇÃO SIMPLIFICADA DISPLAY DO FLUXO (ML/H), QUE PERMITE FÁCIL VISUALIZAÇÃO A LONGA DISTÂNCIA. MANUSEIO OTIMIZADO. TECLADO DE FÁCIL UTILIZAÇÃO E MEMBRANA SENSÍVEL AO TOQUE. FÁCIL DE USAR. MECANISMO PERISTÁTICO CIRCULAR COM FUNCIONAMENTO PRECISO E DE FÁCIL COLOCAÇÃO DO EQUIPO. INTUITIVO AO USUÁRIO, DISPLAY DE FUNÇÕES E ORIENTAÇÕES AO USUÁRIO. FUNÇÕE: PERMITE MUDANÇA RÁPIDA DE FLUXO DURANTE A INFUSÃO, PERMITE A MUDANÇA RÁPIDA DE FLUXO, SEM INTERRUPÇÃO DA INFUSÃO CORRENTE. PERMITE ZERAR VOLUME INFUNDIDO DURANTE A INFUSÃO PODE-SE ZERAR O VOLUME INFUNDIDO (VOLUME PARCIAL), SEMPRES QUE NECESSÁRIO, SENDO O MESMO ARMAZENADO EM MEMÓRIA AUXILIAR IDENTIFICADO COMO VOLUME TOTAL, QUE É A SOMATÓRIA DE TODOS OS VOLUMES PARCIAIS DA INFUSÃO CORRENTE. REPROGRAMAÇÃO DE PARÂMETROS. O EQUIPAMENTO POSSIBILITA A REPROGRAMAÇÃO DE PARÂMETROS EM DUAS SITUAÇÕES DISTINTAS: DURANTE A INFUSÃO E EM SITUAÇÕES DE ALARME DE FIM DE INFUSÃO. INTERRUPÇÃO DA PROGRAMAÇÃO. A INFUSÃO PODE SER INTERROMPIADA POR CURTO OU LONGO PERÍODO DE TEMPO, RETOMANDO DO PONTO ONDE FOI INTERROMPIADA, MANTENDO TODOS OS VALORES SELECIONADOS NA PROGRAMAÇÃO E O VALOR DO VOLUME JÁ INFUNDIDO. REPETIÇÃO DA PROGRAMAÇÃO SEMPRE QUE O EQUIPAMENTO ENTRAR EM ALARME DE FIM DE INFUSÃO PROGRAMADA, O USUÁRIO PODERÁ REPETIR A PROGRAMAÇÃO FINAL ATRAVÉS DE UM COMANDO SIMPLES, SEM A NECESSIDADE DE REPROGRAMÁ-LA NOVAMENTE. SISTEMA KVO/ KEEP VEIN OPEN. DISPOSITIVO DE SEGURANÇA QUE PROMOVE A MANUTENÇÃO DO ACESSO VENOSO. MONITORIZAÇÃO DA INFUSÃO QUEPERMITE A VERIFICAÇÃO DOS PARAMETROS DA INFUSÃO, A QUALQUER MOMENTO, NA CONFERENCIA DOS VALORES DE PROGRAMAÇÃO, DURANTE A INFUSÃO E APÓS O SEU TÉRMINO. SISTEMA DE ALARMES VISUAIS E SONOROS: MANTEM O USUARIO INFORMADO SOBRE O STATUS DA INFUSAO E ORIETA A MEDIDA CORRETIVA PARA CADA SITUAÇÃO DE ALARME DIFERENTE, PROPICIANDO SEGURANÇA AO USUÁRIO E PACIENTE. SISTEMA INTERATIVO SOFTWARE INTERATIVO QUE ORIENTA O USUÁRIO PASSO A PASSO NAPROGRAMAÇÃO. CAPACIDADE DE OPERAR EM MICROFLUXO A PARTIR DE 0,1 ML/H. PROGRAMAÇÃO DISTINTA. POSSUI PROGRAMAÇÕES DISTINTAS PARA O USOS EM PACIENTE ADULTO E PEDIÁTRICO, PROPORCIONANDO MAIOR SEGURANÇA PRINCIPALMENTE PARA OS PACIENTE NEONATAIS. PRECISÃO NA INFUSÃO: 95% DEVIDO AO CONTROLE VOLUMÉTRICO DA TAXA DE INFUSÃO (ML/H) E O USO DE EQUIPOS ESPECÍFICOS, EM CONFORMIDADE COM A MARGEM DE ERRO INTERNACIONALMENTE ACEITA DE +- 5%. EQUIPAMENTO CERTIFICADO INMETRO - EM CONFORMIDADE COM AS NORMAS TÉCNICAS: ABNT NBR-IEC 60601-1-2/2006; ABNT NBR-IEC 60601-1-4/2004; ABNT NBR-IEC 60601-2-24/1999; REF. LIFEMED MODELO LF2001)  </t>
  </si>
  <si>
    <t>ESCADA HOSPITALAR 02 DEGRAUS EM INOX</t>
  </si>
  <si>
    <t>ESTANTE DE AÇO COM 6 PRATELEIRAS DE 30X67 CM CINZA</t>
  </si>
  <si>
    <t>FRIGOBAR 71 LITROS BRANCO 127VOLTS PARA ENFERMARIAS E SALAS DE DESCANSO NO HOSPITAL MUNICIPAL</t>
  </si>
  <si>
    <t>KIT LARINGOSCÓPIO COMPLETO CONTEM: CABO EM METAL 2,5V PARA LARINGOSCÓPIO CONVENCIONAL MÉDIO: CABO EM METAL A PROVA DE FERRUGEM, LEVE E RESISTENTE, CABO COM SUPERFÍCIE RECARTILHADA, MELHOR ADERÊNCIA E SEGURANÇA, ABERTURA NA BASE DO CABO, PERMITE UTILIZAR BATERIA RECARREGÁVEL, ALIMENTAÇÃO POR PILHAS ALCALINAS OU BATERIA RECARREGÁVEL. ESTERILIZÁVEL E AUTOCLAVÁVEL</t>
  </si>
  <si>
    <t>KIT OTOSCÓPIO CLÍNICO DE LED FIBRA OPTICA, CONTENDO 01 OTOSCÓPIO + 5 ESPÉCULOS AURICULARES + 1 ESTOJO MACIO</t>
  </si>
  <si>
    <t>MEDIDOR DE SINAIS VITAIS AUTOMATIZADOS E CONECTADOS. CARACTERÍSTICAS: POSSIBILIDADE DE INSERIR OUTRAS MEDIDAS COMO ALTURA, PESO, IMC, NIVEL DE DOR. MÓDULO DE PRESSÃO ARTERIAL TOLERANTE A MOVIMENTOS COM TECNOLOGIA SUNTECH. MEMÓRIA INTERNA PARA ARMAZENAR 400 REGISTROS. CONEXÃO COM LEITOR DE CÓDIGO DE BARRAS VIA USB. BATERA INTEGRADA DE LÍTIO DE LONGA DURAÇÃO E FÁCIL RECARGA. PACIENTES ADULTOS, PEDIÁTRICOS E NEONATOS; TELA DE LCD COLORIDA PARA MELHOR VISUALIZAÇÃO; FÁCIL DE MANUSEAR, ACESSO INTUITIVO AOS MENUS; TERMÔMETRO SEM CONTATO COM MEDICAÇÃO EM 2 SEGUNDOS; TERMÔMETRO THERMOFINDER CLINICAMENTE APROVADO COM TECNOLOGIA POR INFRAVERMELHO (REF. BIONET - MD CONNECT)</t>
  </si>
  <si>
    <t>MICROONDAS 20 LITROS  NA COR BRANCA.</t>
  </si>
  <si>
    <t>MINI OFTALMOSCÓPIO, XENON 2,5V. SISTEMA DE ENCAIXA RÁPIDO E SEGURO NO CABO. ALTAMENTE RESISTENTE A IMPACTOS. ESTRUTURA EM PLÁSTICO RÍGIDO REFORÇADO COM FIBRA DE VIDRO. LÂMPADA FÁCIL DE TROCAR NA BASE DO INSTRUMENTO EM 2,5 V. LENTES DE 0 A +20 E DE 0 A -20 DIOPTRIAS. DISPLAY ILUMINADO, PROTETOR PARA NÃO ARRANHAR A LENTE DOS ÓCULOS.QUATRO ABERTURAS: CÍRCULO PEQUENO, SEMI-CÍRCUL, CÍRCULO GRANDE E FIXAÇÃO, E UM FILTRO VERDE. 02 ANOS DE GARANTIA. (REF. RIESTER)</t>
  </si>
  <si>
    <t>NEGATOSCÓPIO DE 1 CORPO PARA PAREDE LED BIVOLT</t>
  </si>
  <si>
    <t>NEGATOSCÓPIO DE 2 CORPOS PARA PAREDE LED BIVOLT</t>
  </si>
  <si>
    <t>NOBREAK CONTEÚDO DA EMBALAGEM: NOBREAK 720VA 120V; NÚMERO DE TOMADAS: 04, PRETO; TENSÃO / VOLTAGEM: 110</t>
  </si>
  <si>
    <t>OXÍMETRO DE PULSO COM AS SEGUINTES CARACTERÍSTICAS: DIMENSÕES: 2,28 X 1,42 EM NO X 1,22 EM (5,8 CM X 3,6 CENTÍMETROS X 3,1 CM) PESO: 28 G; COR: AZUL + PRETO + BRANCO; MATERIAL: PVC; TELA: 1.1 "COLOR DISPLAY OLED, RESOLUÇÃO: 96 X 64; SPO2: FAIXA DE MEDIÇÃO: 70 ~ 99%; RESOLUÇÃO: 1%; PRECISÃO: 70% ~ 99% + /-2%, 70% DE &lt; NÃO ESPECIFICADO; PULSAÇÃO: FAIXA DE MEDIÇÃO: 30 ~ 240BPM, RESOLUÇÃO: 1BPM, PRECISÃO: + /-   2BPM OU + /-2% (MAIOR SELETO); ALIMENTAÇÃO: 2 X PILHAS ALCALINAS AAA (NÃO INCLUÍDAS); CONSUMO DE ENERGIA: &lt; = 30MA; TENSÃO DE FUNCIONAMENTO: DC 3V; BAIXA POTÊNCIA CONSUMO, AJUSTÁVEIS CONTINUAMENTE DE QUATRO DIREÇÕES; INDICADOR BAIXA TENSÃO; AUTOMATICAMENTE PODER FORA EM 8 SEGUNDOS QUANDO NÃO HÁ NENHUM SINAL; COMPACTA, LEVE PARA CONVENIENTE CARREGAR; ITENS ACOPLADOS: 1 X OXÍMETRO, 1 X CINTA, 1 X MANUAL DO USUÁRIO</t>
  </si>
  <si>
    <t>OXÍMETRO DE PULSO PORTÁTIL NEONATAL TELA LCD 1.8 POLEGADAS COLORIDA; OPERA COM 2 PILHAS ALCALINAS AA; APRESENTAÇÃO SIMULTÂNEA DA FORMA DE ONDE PLESTIMOGRÁFICA, DO GRÁFICO DE BARRAS E DOS VALORES NUMÉRICOS DE SPO2 E FP, CAPACIDADE DE MEMÓRIA DE DADOS DE 24 HORAS; FAIXA DE MEDIDA DE SPO2 DE 0% A 100%; FAIXA DE MEDIDA DE FC DE 30 BPM A 250 BPM. POSSUI REGISTRO ANVISA. ACOMPANHA SENSOR ADULTO + SENSOR Y (UNIVERSAL). GARANTIA DO EQUIPAMENTO: 12 MESES. GARANTIA DOS SENSORES: 90 DIAS.</t>
  </si>
  <si>
    <t>TRANFERIDOR DE PACIENTE TIPO SKATE GRANDE DESCRIÇÃO: TRANSFERIDOR DE PACIENTE, TIPO SKATE, REVESTIMENTO CURVIN, DIMENSÕES 1,0 X 38 CM, CAPACIDADE 150 KG, COMPONENTES COM ROLETES DE 99 CM X 32 MM, CARACTERÍSTICAS ADICIONAIS MONTAGEM ROSCADA E FRONADA</t>
  </si>
  <si>
    <t>Kit</t>
  </si>
  <si>
    <t>UNID</t>
  </si>
  <si>
    <t>PREGÃO ELETRÔNICO Nº 135/2023</t>
  </si>
  <si>
    <t>PROCESSO ADMINISTRATIVO N° 3306/2022 de 18/10/2022</t>
  </si>
  <si>
    <t>EVENTUAL AQUISIÇÃO DE EQUIPAMENTOS E MATERIAIS HOSPITALARES - SRP</t>
  </si>
  <si>
    <t>O pagamento do objeto de que trata o PREGÃO ELETRÔNICO 135/2023, será efetuado pela Tesouraria da Secretaria Municipal de Saúde de Sumidouro.</t>
  </si>
  <si>
    <t>Abertura das Propostas: 22/11/2023,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</si>
</sst>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77060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1882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3306/22</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62"/>
  <sheetViews>
    <sheetView tabSelected="1" zoomScale="115" zoomScaleNormal="115" zoomScaleSheetLayoutView="100" workbookViewId="0"/>
  </sheetViews>
  <sheetFormatPr defaultRowHeight="12.75" x14ac:dyDescent="0.2"/>
  <cols>
    <col min="1" max="1" width="4.5703125" style="1" customWidth="1"/>
    <col min="2" max="2" width="53.28515625" style="2" customWidth="1"/>
    <col min="3" max="3" width="9.710937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5" t="s">
        <v>19</v>
      </c>
      <c r="B2" s="65"/>
      <c r="C2" s="65"/>
      <c r="D2" s="65"/>
      <c r="E2" s="65"/>
      <c r="F2" s="65"/>
      <c r="G2" s="65"/>
    </row>
    <row r="3" spans="1:11" x14ac:dyDescent="0.2">
      <c r="A3" s="65" t="str">
        <f>UPPER(Dados!B1&amp;"  -  "&amp;Dados!B4)</f>
        <v>PREGÃO ELETRÔNICO Nº 135/2023  -  ABERTURA DAS PROPOSTAS: 22/11/2023, ÀS 10:00HS</v>
      </c>
      <c r="B3" s="65"/>
      <c r="C3" s="65"/>
      <c r="D3" s="65"/>
      <c r="E3" s="65"/>
      <c r="F3" s="65"/>
      <c r="G3" s="65"/>
    </row>
    <row r="4" spans="1:11" x14ac:dyDescent="0.2">
      <c r="A4" s="66" t="str">
        <f>Dados!B3</f>
        <v>EVENTUAL AQUISIÇÃO DE EQUIPAMENTOS E MATERIAIS HOSPITALARES - SRP</v>
      </c>
      <c r="B4" s="66"/>
      <c r="C4" s="66"/>
      <c r="D4" s="66"/>
      <c r="E4" s="66"/>
      <c r="F4" s="66"/>
      <c r="G4" s="66"/>
    </row>
    <row r="5" spans="1:11" x14ac:dyDescent="0.2">
      <c r="A5" s="65" t="str">
        <f>Dados!B2</f>
        <v>PROCESSO ADMINISTRATIVO N° 3306/2022 de 18/10/2022</v>
      </c>
      <c r="B5" s="65"/>
      <c r="C5" s="65"/>
      <c r="D5" s="65"/>
      <c r="E5" s="65"/>
      <c r="F5" s="65"/>
      <c r="G5" s="65"/>
    </row>
    <row r="6" spans="1:11" x14ac:dyDescent="0.2">
      <c r="A6" s="51" t="str">
        <f>Dados!B7</f>
        <v>MENOR PREÇO POR ITEM</v>
      </c>
      <c r="B6" s="51"/>
      <c r="C6" s="63" t="s">
        <v>29</v>
      </c>
      <c r="D6" s="63"/>
      <c r="E6" s="64">
        <f>Dados!B8</f>
        <v>327010.03000000003</v>
      </c>
      <c r="F6" s="64"/>
      <c r="G6" s="51"/>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8"/>
      <c r="C10" s="26" t="s">
        <v>8</v>
      </c>
      <c r="D10" s="73"/>
      <c r="E10" s="73"/>
      <c r="F10" s="73"/>
      <c r="G10" s="73"/>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22.5" x14ac:dyDescent="0.2">
      <c r="A13" s="33">
        <v>1</v>
      </c>
      <c r="B13" s="31" t="s">
        <v>50</v>
      </c>
      <c r="C13" s="34" t="s">
        <v>87</v>
      </c>
      <c r="D13" s="48">
        <v>2</v>
      </c>
      <c r="E13" s="50">
        <v>836.62</v>
      </c>
      <c r="F13" s="57"/>
      <c r="G13" s="35" t="str">
        <f>IF(F13="","",IF(ISTEXT(F13),"NC",F13*D13))</f>
        <v/>
      </c>
      <c r="H13" s="40"/>
      <c r="K13" s="7"/>
    </row>
    <row r="14" spans="1:11" s="8" customFormat="1" ht="101.25" x14ac:dyDescent="0.2">
      <c r="A14" s="33">
        <v>2</v>
      </c>
      <c r="B14" s="31" t="s">
        <v>51</v>
      </c>
      <c r="C14" s="34" t="s">
        <v>87</v>
      </c>
      <c r="D14" s="48">
        <v>10</v>
      </c>
      <c r="E14" s="50">
        <v>95.85</v>
      </c>
      <c r="F14" s="57"/>
      <c r="G14" s="35" t="str">
        <f t="shared" ref="G14:G48" si="0">IF(F14="","",IF(ISTEXT(F14),"NC",F14*D14))</f>
        <v/>
      </c>
      <c r="H14" s="40"/>
      <c r="K14" s="7"/>
    </row>
    <row r="15" spans="1:11" s="8" customFormat="1" ht="22.5" x14ac:dyDescent="0.2">
      <c r="A15" s="33">
        <v>3</v>
      </c>
      <c r="B15" s="31" t="s">
        <v>52</v>
      </c>
      <c r="C15" s="34" t="s">
        <v>87</v>
      </c>
      <c r="D15" s="48">
        <v>10</v>
      </c>
      <c r="E15" s="50">
        <v>95.85</v>
      </c>
      <c r="F15" s="57"/>
      <c r="G15" s="35" t="str">
        <f t="shared" si="0"/>
        <v/>
      </c>
      <c r="H15" s="40"/>
      <c r="K15" s="7"/>
    </row>
    <row r="16" spans="1:11" s="8" customFormat="1" ht="22.5" x14ac:dyDescent="0.2">
      <c r="A16" s="33">
        <v>4</v>
      </c>
      <c r="B16" s="31" t="s">
        <v>53</v>
      </c>
      <c r="C16" s="34" t="s">
        <v>87</v>
      </c>
      <c r="D16" s="48">
        <v>10</v>
      </c>
      <c r="E16" s="50">
        <v>95.85</v>
      </c>
      <c r="F16" s="57"/>
      <c r="G16" s="35" t="str">
        <f t="shared" si="0"/>
        <v/>
      </c>
      <c r="H16" s="40"/>
      <c r="K16" s="7"/>
    </row>
    <row r="17" spans="1:11" s="8" customFormat="1" ht="11.25" x14ac:dyDescent="0.2">
      <c r="A17" s="33">
        <v>5</v>
      </c>
      <c r="B17" s="31" t="s">
        <v>54</v>
      </c>
      <c r="C17" s="34" t="s">
        <v>87</v>
      </c>
      <c r="D17" s="48">
        <v>15</v>
      </c>
      <c r="E17" s="50">
        <v>332</v>
      </c>
      <c r="F17" s="57"/>
      <c r="G17" s="35" t="str">
        <f t="shared" si="0"/>
        <v/>
      </c>
      <c r="H17" s="40"/>
      <c r="K17" s="7"/>
    </row>
    <row r="18" spans="1:11" s="8" customFormat="1" ht="22.5" x14ac:dyDescent="0.2">
      <c r="A18" s="33">
        <v>6</v>
      </c>
      <c r="B18" s="31" t="s">
        <v>55</v>
      </c>
      <c r="C18" s="34" t="s">
        <v>87</v>
      </c>
      <c r="D18" s="48">
        <v>10</v>
      </c>
      <c r="E18" s="50">
        <v>409.82</v>
      </c>
      <c r="F18" s="57"/>
      <c r="G18" s="35" t="str">
        <f t="shared" si="0"/>
        <v/>
      </c>
      <c r="H18" s="40"/>
      <c r="K18" s="7"/>
    </row>
    <row r="19" spans="1:11" s="8" customFormat="1" ht="11.25" x14ac:dyDescent="0.2">
      <c r="A19" s="33">
        <v>7</v>
      </c>
      <c r="B19" s="31" t="s">
        <v>56</v>
      </c>
      <c r="C19" s="34" t="s">
        <v>87</v>
      </c>
      <c r="D19" s="48">
        <v>10</v>
      </c>
      <c r="E19" s="50">
        <v>412.93</v>
      </c>
      <c r="F19" s="57"/>
      <c r="G19" s="35" t="str">
        <f t="shared" si="0"/>
        <v/>
      </c>
      <c r="H19" s="40"/>
      <c r="K19" s="7"/>
    </row>
    <row r="20" spans="1:11" s="8" customFormat="1" ht="11.25" x14ac:dyDescent="0.2">
      <c r="A20" s="33">
        <v>8</v>
      </c>
      <c r="B20" s="31" t="s">
        <v>57</v>
      </c>
      <c r="C20" s="34" t="s">
        <v>87</v>
      </c>
      <c r="D20" s="48">
        <v>10</v>
      </c>
      <c r="E20" s="50">
        <v>412.93</v>
      </c>
      <c r="F20" s="57"/>
      <c r="G20" s="35" t="str">
        <f t="shared" si="0"/>
        <v/>
      </c>
      <c r="H20" s="40"/>
      <c r="K20" s="7"/>
    </row>
    <row r="21" spans="1:11" s="8" customFormat="1" ht="22.5" x14ac:dyDescent="0.2">
      <c r="A21" s="33">
        <v>9</v>
      </c>
      <c r="B21" s="31" t="s">
        <v>58</v>
      </c>
      <c r="C21" s="34" t="s">
        <v>87</v>
      </c>
      <c r="D21" s="48">
        <v>10</v>
      </c>
      <c r="E21" s="50">
        <v>568.27</v>
      </c>
      <c r="F21" s="57"/>
      <c r="G21" s="35" t="str">
        <f t="shared" si="0"/>
        <v/>
      </c>
      <c r="H21" s="40"/>
      <c r="K21" s="7"/>
    </row>
    <row r="22" spans="1:11" s="8" customFormat="1" ht="11.25" x14ac:dyDescent="0.2">
      <c r="A22" s="33">
        <v>10</v>
      </c>
      <c r="B22" s="31" t="s">
        <v>59</v>
      </c>
      <c r="C22" s="34" t="s">
        <v>87</v>
      </c>
      <c r="D22" s="48">
        <v>2</v>
      </c>
      <c r="E22" s="50">
        <v>500</v>
      </c>
      <c r="F22" s="57"/>
      <c r="G22" s="35" t="str">
        <f t="shared" si="0"/>
        <v/>
      </c>
      <c r="H22" s="40"/>
      <c r="K22" s="7"/>
    </row>
    <row r="23" spans="1:11" s="8" customFormat="1" ht="11.25" x14ac:dyDescent="0.2">
      <c r="A23" s="33">
        <v>11</v>
      </c>
      <c r="B23" s="31" t="s">
        <v>60</v>
      </c>
      <c r="C23" s="34" t="s">
        <v>87</v>
      </c>
      <c r="D23" s="48">
        <v>1</v>
      </c>
      <c r="E23" s="50">
        <v>480.89</v>
      </c>
      <c r="F23" s="57"/>
      <c r="G23" s="35" t="str">
        <f t="shared" si="0"/>
        <v/>
      </c>
      <c r="H23" s="40"/>
      <c r="K23" s="7"/>
    </row>
    <row r="24" spans="1:11" s="8" customFormat="1" ht="22.5" x14ac:dyDescent="0.2">
      <c r="A24" s="33">
        <v>12</v>
      </c>
      <c r="B24" s="31" t="s">
        <v>61</v>
      </c>
      <c r="C24" s="34" t="s">
        <v>87</v>
      </c>
      <c r="D24" s="48">
        <v>5</v>
      </c>
      <c r="E24" s="50">
        <v>364.58</v>
      </c>
      <c r="F24" s="57"/>
      <c r="G24" s="35" t="str">
        <f t="shared" si="0"/>
        <v/>
      </c>
      <c r="H24" s="40"/>
      <c r="K24" s="7"/>
    </row>
    <row r="25" spans="1:11" s="8" customFormat="1" ht="45" x14ac:dyDescent="0.2">
      <c r="A25" s="33">
        <v>13</v>
      </c>
      <c r="B25" s="31" t="s">
        <v>62</v>
      </c>
      <c r="C25" s="34" t="s">
        <v>87</v>
      </c>
      <c r="D25" s="48">
        <v>5</v>
      </c>
      <c r="E25" s="50">
        <v>269.77999999999997</v>
      </c>
      <c r="F25" s="57"/>
      <c r="G25" s="35" t="str">
        <f t="shared" si="0"/>
        <v/>
      </c>
      <c r="H25" s="40"/>
      <c r="K25" s="7"/>
    </row>
    <row r="26" spans="1:11" s="8" customFormat="1" ht="22.5" x14ac:dyDescent="0.2">
      <c r="A26" s="33">
        <v>14</v>
      </c>
      <c r="B26" s="31" t="s">
        <v>63</v>
      </c>
      <c r="C26" s="34" t="s">
        <v>87</v>
      </c>
      <c r="D26" s="48">
        <v>10</v>
      </c>
      <c r="E26" s="50">
        <v>289.61</v>
      </c>
      <c r="F26" s="57"/>
      <c r="G26" s="35" t="str">
        <f t="shared" si="0"/>
        <v/>
      </c>
      <c r="H26" s="40"/>
      <c r="K26" s="7"/>
    </row>
    <row r="27" spans="1:11" s="8" customFormat="1" ht="45" x14ac:dyDescent="0.2">
      <c r="A27" s="33">
        <v>15</v>
      </c>
      <c r="B27" s="31" t="s">
        <v>64</v>
      </c>
      <c r="C27" s="34" t="s">
        <v>87</v>
      </c>
      <c r="D27" s="48">
        <v>5</v>
      </c>
      <c r="E27" s="50">
        <v>266.32</v>
      </c>
      <c r="F27" s="57"/>
      <c r="G27" s="35" t="str">
        <f t="shared" si="0"/>
        <v/>
      </c>
      <c r="H27" s="40"/>
      <c r="K27" s="7"/>
    </row>
    <row r="28" spans="1:11" s="8" customFormat="1" ht="22.5" x14ac:dyDescent="0.2">
      <c r="A28" s="33">
        <v>16</v>
      </c>
      <c r="B28" s="31" t="s">
        <v>65</v>
      </c>
      <c r="C28" s="34" t="s">
        <v>87</v>
      </c>
      <c r="D28" s="48">
        <v>5</v>
      </c>
      <c r="E28" s="50">
        <v>285.05</v>
      </c>
      <c r="F28" s="57"/>
      <c r="G28" s="35" t="str">
        <f t="shared" si="0"/>
        <v/>
      </c>
      <c r="H28" s="40"/>
      <c r="K28" s="7"/>
    </row>
    <row r="29" spans="1:11" s="8" customFormat="1" ht="22.5" x14ac:dyDescent="0.2">
      <c r="A29" s="33">
        <v>17</v>
      </c>
      <c r="B29" s="31" t="s">
        <v>66</v>
      </c>
      <c r="C29" s="34" t="s">
        <v>87</v>
      </c>
      <c r="D29" s="48">
        <v>20</v>
      </c>
      <c r="E29" s="50">
        <v>511.73</v>
      </c>
      <c r="F29" s="57"/>
      <c r="G29" s="35" t="str">
        <f t="shared" si="0"/>
        <v/>
      </c>
      <c r="H29" s="40"/>
      <c r="K29" s="7"/>
    </row>
    <row r="30" spans="1:11" s="8" customFormat="1" ht="11.25" x14ac:dyDescent="0.2">
      <c r="A30" s="33">
        <v>18</v>
      </c>
      <c r="B30" s="31" t="s">
        <v>67</v>
      </c>
      <c r="C30" s="34" t="s">
        <v>87</v>
      </c>
      <c r="D30" s="48">
        <v>25</v>
      </c>
      <c r="E30" s="50">
        <v>174.2</v>
      </c>
      <c r="F30" s="57"/>
      <c r="G30" s="35" t="str">
        <f t="shared" si="0"/>
        <v/>
      </c>
      <c r="H30" s="40"/>
      <c r="K30" s="7"/>
    </row>
    <row r="31" spans="1:11" s="8" customFormat="1" ht="11.25" x14ac:dyDescent="0.2">
      <c r="A31" s="33">
        <v>19</v>
      </c>
      <c r="B31" s="31" t="s">
        <v>68</v>
      </c>
      <c r="C31" s="34" t="s">
        <v>87</v>
      </c>
      <c r="D31" s="48">
        <v>4</v>
      </c>
      <c r="E31" s="50">
        <v>191.68</v>
      </c>
      <c r="F31" s="57"/>
      <c r="G31" s="35" t="str">
        <f t="shared" si="0"/>
        <v/>
      </c>
      <c r="H31" s="40"/>
      <c r="K31" s="7"/>
    </row>
    <row r="32" spans="1:11" s="8" customFormat="1" ht="112.5" x14ac:dyDescent="0.2">
      <c r="A32" s="33">
        <v>20</v>
      </c>
      <c r="B32" s="31" t="s">
        <v>69</v>
      </c>
      <c r="C32" s="34" t="s">
        <v>87</v>
      </c>
      <c r="D32" s="48">
        <v>25</v>
      </c>
      <c r="E32" s="50">
        <v>428.66</v>
      </c>
      <c r="F32" s="57"/>
      <c r="G32" s="35" t="str">
        <f t="shared" si="0"/>
        <v/>
      </c>
      <c r="H32" s="40"/>
      <c r="K32" s="7"/>
    </row>
    <row r="33" spans="1:11" s="8" customFormat="1" ht="11.25" x14ac:dyDescent="0.2">
      <c r="A33" s="33">
        <v>21</v>
      </c>
      <c r="B33" s="31" t="s">
        <v>70</v>
      </c>
      <c r="C33" s="34" t="s">
        <v>87</v>
      </c>
      <c r="D33" s="48">
        <v>5</v>
      </c>
      <c r="E33" s="50">
        <v>533.55999999999995</v>
      </c>
      <c r="F33" s="57"/>
      <c r="G33" s="35" t="str">
        <f t="shared" si="0"/>
        <v/>
      </c>
      <c r="H33" s="40"/>
      <c r="K33" s="7"/>
    </row>
    <row r="34" spans="1:11" s="8" customFormat="1" ht="409.5" x14ac:dyDescent="0.2">
      <c r="A34" s="33">
        <v>22</v>
      </c>
      <c r="B34" s="31" t="s">
        <v>71</v>
      </c>
      <c r="C34" s="34" t="s">
        <v>87</v>
      </c>
      <c r="D34" s="48">
        <v>20</v>
      </c>
      <c r="E34" s="50">
        <v>6387.19</v>
      </c>
      <c r="F34" s="57"/>
      <c r="G34" s="35" t="str">
        <f t="shared" si="0"/>
        <v/>
      </c>
      <c r="H34" s="40"/>
      <c r="K34" s="7"/>
    </row>
    <row r="35" spans="1:11" s="8" customFormat="1" ht="11.25" x14ac:dyDescent="0.2">
      <c r="A35" s="33">
        <v>23</v>
      </c>
      <c r="B35" s="31" t="s">
        <v>72</v>
      </c>
      <c r="C35" s="34" t="s">
        <v>87</v>
      </c>
      <c r="D35" s="48">
        <v>25</v>
      </c>
      <c r="E35" s="50">
        <v>248.45</v>
      </c>
      <c r="F35" s="57"/>
      <c r="G35" s="35" t="str">
        <f t="shared" si="0"/>
        <v/>
      </c>
      <c r="H35" s="40"/>
      <c r="K35" s="7"/>
    </row>
    <row r="36" spans="1:11" s="8" customFormat="1" ht="11.25" x14ac:dyDescent="0.2">
      <c r="A36" s="33">
        <v>24</v>
      </c>
      <c r="B36" s="31" t="s">
        <v>73</v>
      </c>
      <c r="C36" s="34" t="s">
        <v>87</v>
      </c>
      <c r="D36" s="48">
        <v>20</v>
      </c>
      <c r="E36" s="50">
        <v>264</v>
      </c>
      <c r="F36" s="57"/>
      <c r="G36" s="35" t="str">
        <f t="shared" si="0"/>
        <v/>
      </c>
      <c r="H36" s="40"/>
      <c r="K36" s="7"/>
    </row>
    <row r="37" spans="1:11" s="8" customFormat="1" ht="22.5" x14ac:dyDescent="0.2">
      <c r="A37" s="33">
        <v>25</v>
      </c>
      <c r="B37" s="31" t="s">
        <v>74</v>
      </c>
      <c r="C37" s="34" t="s">
        <v>87</v>
      </c>
      <c r="D37" s="48">
        <v>15</v>
      </c>
      <c r="E37" s="50">
        <v>1535.33</v>
      </c>
      <c r="F37" s="57"/>
      <c r="G37" s="35" t="str">
        <f t="shared" si="0"/>
        <v/>
      </c>
      <c r="H37" s="40"/>
      <c r="K37" s="7"/>
    </row>
    <row r="38" spans="1:11" s="8" customFormat="1" ht="78.75" x14ac:dyDescent="0.2">
      <c r="A38" s="33">
        <v>26</v>
      </c>
      <c r="B38" s="31" t="s">
        <v>75</v>
      </c>
      <c r="C38" s="34" t="s">
        <v>86</v>
      </c>
      <c r="D38" s="48">
        <v>5</v>
      </c>
      <c r="E38" s="50">
        <v>1083.03</v>
      </c>
      <c r="F38" s="57"/>
      <c r="G38" s="35" t="str">
        <f t="shared" si="0"/>
        <v/>
      </c>
      <c r="H38" s="40"/>
      <c r="K38" s="7"/>
    </row>
    <row r="39" spans="1:11" s="8" customFormat="1" ht="22.5" x14ac:dyDescent="0.2">
      <c r="A39" s="33">
        <v>27</v>
      </c>
      <c r="B39" s="31" t="s">
        <v>76</v>
      </c>
      <c r="C39" s="34" t="s">
        <v>86</v>
      </c>
      <c r="D39" s="48">
        <v>5</v>
      </c>
      <c r="E39" s="50">
        <v>505.55</v>
      </c>
      <c r="F39" s="57"/>
      <c r="G39" s="35" t="str">
        <f t="shared" si="0"/>
        <v/>
      </c>
      <c r="H39" s="40"/>
      <c r="K39" s="7"/>
    </row>
    <row r="40" spans="1:11" s="8" customFormat="1" ht="135" x14ac:dyDescent="0.2">
      <c r="A40" s="33">
        <v>28</v>
      </c>
      <c r="B40" s="31" t="s">
        <v>77</v>
      </c>
      <c r="C40" s="34" t="s">
        <v>87</v>
      </c>
      <c r="D40" s="48">
        <v>5</v>
      </c>
      <c r="E40" s="50">
        <v>10900</v>
      </c>
      <c r="F40" s="57"/>
      <c r="G40" s="35" t="str">
        <f t="shared" si="0"/>
        <v/>
      </c>
      <c r="H40" s="40"/>
      <c r="K40" s="7"/>
    </row>
    <row r="41" spans="1:11" s="8" customFormat="1" ht="11.25" x14ac:dyDescent="0.2">
      <c r="A41" s="33">
        <v>29</v>
      </c>
      <c r="B41" s="31" t="s">
        <v>78</v>
      </c>
      <c r="C41" s="34" t="s">
        <v>87</v>
      </c>
      <c r="D41" s="48">
        <v>3</v>
      </c>
      <c r="E41" s="50">
        <v>737.24</v>
      </c>
      <c r="F41" s="57"/>
      <c r="G41" s="35" t="str">
        <f t="shared" si="0"/>
        <v/>
      </c>
      <c r="H41" s="40"/>
      <c r="K41" s="7"/>
    </row>
    <row r="42" spans="1:11" s="8" customFormat="1" ht="90" x14ac:dyDescent="0.2">
      <c r="A42" s="33">
        <v>30</v>
      </c>
      <c r="B42" s="31" t="s">
        <v>79</v>
      </c>
      <c r="C42" s="34" t="s">
        <v>87</v>
      </c>
      <c r="D42" s="48">
        <v>2</v>
      </c>
      <c r="E42" s="50">
        <v>1031.18</v>
      </c>
      <c r="F42" s="57"/>
      <c r="G42" s="35" t="str">
        <f t="shared" si="0"/>
        <v/>
      </c>
      <c r="H42" s="40"/>
      <c r="K42" s="7"/>
    </row>
    <row r="43" spans="1:11" s="8" customFormat="1" ht="11.25" x14ac:dyDescent="0.2">
      <c r="A43" s="33">
        <v>31</v>
      </c>
      <c r="B43" s="31" t="s">
        <v>80</v>
      </c>
      <c r="C43" s="34" t="s">
        <v>87</v>
      </c>
      <c r="D43" s="48">
        <v>5</v>
      </c>
      <c r="E43" s="50">
        <v>587.59</v>
      </c>
      <c r="F43" s="57"/>
      <c r="G43" s="35" t="str">
        <f t="shared" si="0"/>
        <v/>
      </c>
      <c r="H43" s="40"/>
      <c r="K43" s="7"/>
    </row>
    <row r="44" spans="1:11" s="8" customFormat="1" ht="11.25" x14ac:dyDescent="0.2">
      <c r="A44" s="33">
        <v>32</v>
      </c>
      <c r="B44" s="31" t="s">
        <v>81</v>
      </c>
      <c r="C44" s="34" t="s">
        <v>87</v>
      </c>
      <c r="D44" s="48">
        <v>3</v>
      </c>
      <c r="E44" s="50">
        <v>639.29999999999995</v>
      </c>
      <c r="F44" s="57"/>
      <c r="G44" s="35" t="str">
        <f t="shared" si="0"/>
        <v/>
      </c>
      <c r="H44" s="40"/>
      <c r="K44" s="7"/>
    </row>
    <row r="45" spans="1:11" s="8" customFormat="1" ht="22.5" x14ac:dyDescent="0.2">
      <c r="A45" s="33">
        <v>33</v>
      </c>
      <c r="B45" s="31" t="s">
        <v>82</v>
      </c>
      <c r="C45" s="34" t="s">
        <v>87</v>
      </c>
      <c r="D45" s="48">
        <v>10</v>
      </c>
      <c r="E45" s="50">
        <v>685.17</v>
      </c>
      <c r="F45" s="57"/>
      <c r="G45" s="35" t="str">
        <f t="shared" si="0"/>
        <v/>
      </c>
      <c r="H45" s="40"/>
      <c r="K45" s="7"/>
    </row>
    <row r="46" spans="1:11" s="8" customFormat="1" ht="168.75" x14ac:dyDescent="0.2">
      <c r="A46" s="33">
        <v>34</v>
      </c>
      <c r="B46" s="31" t="s">
        <v>83</v>
      </c>
      <c r="C46" s="34" t="s">
        <v>87</v>
      </c>
      <c r="D46" s="48">
        <v>50</v>
      </c>
      <c r="E46" s="50">
        <v>171.88</v>
      </c>
      <c r="F46" s="57"/>
      <c r="G46" s="35" t="str">
        <f t="shared" si="0"/>
        <v/>
      </c>
      <c r="H46" s="40"/>
      <c r="K46" s="7"/>
    </row>
    <row r="47" spans="1:11" s="8" customFormat="1" ht="101.25" x14ac:dyDescent="0.2">
      <c r="A47" s="33">
        <v>35</v>
      </c>
      <c r="B47" s="31" t="s">
        <v>84</v>
      </c>
      <c r="C47" s="34" t="s">
        <v>87</v>
      </c>
      <c r="D47" s="48">
        <v>5</v>
      </c>
      <c r="E47" s="50">
        <v>1022.4</v>
      </c>
      <c r="F47" s="57"/>
      <c r="G47" s="35" t="str">
        <f t="shared" si="0"/>
        <v/>
      </c>
      <c r="H47" s="40"/>
      <c r="K47" s="7"/>
    </row>
    <row r="48" spans="1:11" s="8" customFormat="1" ht="56.25" x14ac:dyDescent="0.2">
      <c r="A48" s="33">
        <v>36</v>
      </c>
      <c r="B48" s="31" t="s">
        <v>85</v>
      </c>
      <c r="C48" s="34" t="s">
        <v>87</v>
      </c>
      <c r="D48" s="48">
        <v>3</v>
      </c>
      <c r="E48" s="50">
        <v>2000</v>
      </c>
      <c r="F48" s="57"/>
      <c r="G48" s="35" t="str">
        <f t="shared" si="0"/>
        <v/>
      </c>
      <c r="H48" s="40"/>
      <c r="K48" s="7"/>
    </row>
    <row r="49" spans="1:8" s="27" customFormat="1" ht="9" x14ac:dyDescent="0.2">
      <c r="A49" s="36"/>
      <c r="E49" s="46"/>
      <c r="F49" s="69" t="s">
        <v>27</v>
      </c>
      <c r="G49" s="70"/>
      <c r="H49" s="41"/>
    </row>
    <row r="50" spans="1:8" ht="14.25" customHeight="1" x14ac:dyDescent="0.2">
      <c r="F50" s="71" t="str">
        <f>IF(SUM(G13:G48)=0,"",SUM(G13:G48))</f>
        <v/>
      </c>
      <c r="G50" s="72"/>
      <c r="H50" s="42"/>
    </row>
    <row r="51" spans="1:8" s="37" customFormat="1" ht="9" x14ac:dyDescent="0.2">
      <c r="A51" s="62" t="str">
        <f>" - "&amp;Dados!B23</f>
        <v xml:space="preserve"> - A execução do objeto da presente licitação será realizada junto a Secretaria obedecendo, na íntegra, ao detalhamento do termo de referência (ANEXO II).</v>
      </c>
      <c r="B51" s="62"/>
      <c r="C51" s="62"/>
      <c r="D51" s="62"/>
      <c r="E51" s="62"/>
      <c r="F51" s="62"/>
      <c r="G51" s="62"/>
      <c r="H51" s="43"/>
    </row>
    <row r="52" spans="1:8" s="37" customFormat="1" ht="9" x14ac:dyDescent="0.2">
      <c r="A52" s="62" t="str">
        <f>" - "&amp;Dados!B24</f>
        <v xml:space="preserve"> - A administração rejeitará, no todo ou em parte, a prestação de serviços executada em desacordo com os termos do Edital e seus anexos.</v>
      </c>
      <c r="B52" s="62"/>
      <c r="C52" s="62"/>
      <c r="D52" s="62"/>
      <c r="E52" s="62"/>
      <c r="F52" s="62"/>
      <c r="G52" s="62"/>
      <c r="H52" s="43"/>
    </row>
    <row r="53" spans="1:8" s="37" customFormat="1" ht="9" x14ac:dyDescent="0.2">
      <c r="A53" s="62" t="str">
        <f>" - "&amp;Dados!B25</f>
        <v xml:space="preserve"> - O pagamento do objeto de que trata o PREGÃO ELETRÔNICO 135/2023, será efetuado pela Tesouraria da Secretaria Municipal de Saúde de Sumidouro.</v>
      </c>
      <c r="B53" s="62"/>
      <c r="C53" s="62"/>
      <c r="D53" s="62"/>
      <c r="E53" s="62"/>
      <c r="F53" s="62"/>
      <c r="G53" s="62"/>
      <c r="H53" s="43"/>
    </row>
    <row r="54" spans="1:8" s="27" customFormat="1" ht="9" x14ac:dyDescent="0.2">
      <c r="A54" s="62" t="str">
        <f>" - "&amp;Dados!B26</f>
        <v xml:space="preserve"> - Proposta válida por 60 (sessenta) dias</v>
      </c>
      <c r="B54" s="62"/>
      <c r="C54" s="62"/>
      <c r="D54" s="62"/>
      <c r="E54" s="62"/>
      <c r="F54" s="62"/>
      <c r="G54" s="62"/>
      <c r="H54" s="41"/>
    </row>
    <row r="55" spans="1:8" ht="21" customHeight="1" x14ac:dyDescent="0.2">
      <c r="A55" s="62" t="str">
        <f>" - "&amp;Dados!B28</f>
        <v xml:space="preserve"> - A Licitante poderá apresentar prospecto, ficha técnica ou outros documentos com informações que permitam a melhor identificação e qualificação do(s) item(ns) licitado(s);</v>
      </c>
      <c r="B55" s="62"/>
      <c r="C55" s="62"/>
      <c r="D55" s="62"/>
      <c r="E55" s="62"/>
      <c r="F55" s="62"/>
      <c r="G55" s="62"/>
      <c r="H55" s="44"/>
    </row>
    <row r="56" spans="1:8" x14ac:dyDescent="0.2">
      <c r="A56" s="62" t="str">
        <f>" - "&amp;Dados!B29</f>
        <v xml:space="preserve"> - A proposta de preços ajustada ao lance final deverá conter o valor numérico dos preços unitários e totais, não podendo exceder o valor do lance final;</v>
      </c>
      <c r="B56" s="62"/>
      <c r="C56" s="62"/>
      <c r="D56" s="62"/>
      <c r="E56" s="62"/>
      <c r="F56" s="62"/>
      <c r="G56" s="62"/>
      <c r="H56" s="44"/>
    </row>
    <row r="57" spans="1:8" ht="21.75" customHeight="1" x14ac:dyDescent="0.2">
      <c r="A57"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57" s="62"/>
      <c r="C57" s="62"/>
      <c r="D57" s="62"/>
      <c r="E57" s="62"/>
      <c r="F57" s="62"/>
      <c r="G57" s="62"/>
      <c r="H57" s="44"/>
    </row>
    <row r="58" spans="1:8" ht="21.75" customHeight="1" x14ac:dyDescent="0.2">
      <c r="A58"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58" s="62"/>
      <c r="C58" s="62"/>
      <c r="D58" s="62"/>
      <c r="E58" s="62"/>
      <c r="F58" s="62"/>
      <c r="G58" s="62"/>
      <c r="H58" s="44"/>
    </row>
    <row r="59" spans="1:8" ht="21.75" customHeight="1" x14ac:dyDescent="0.2">
      <c r="A59"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59" s="62"/>
      <c r="C59" s="62"/>
      <c r="D59" s="62"/>
      <c r="E59" s="62"/>
      <c r="F59" s="62"/>
      <c r="G59" s="62"/>
      <c r="H59" s="44"/>
    </row>
    <row r="60" spans="1:8" ht="21.75" customHeight="1" x14ac:dyDescent="0.2">
      <c r="A60" s="62" t="str">
        <f>" - "&amp;Dados!B33</f>
        <v xml:space="preserve"> - Declaramos que até a presente data inexistem fatos impeditivos a participação desta empresa ao presente certame licitatório, ciente da obrigatoriedade de declarar ocorrências posteriores;</v>
      </c>
      <c r="B60" s="62"/>
      <c r="C60" s="62"/>
      <c r="D60" s="62"/>
      <c r="E60" s="62"/>
      <c r="F60" s="62"/>
      <c r="G60" s="62"/>
      <c r="H60" s="44"/>
    </row>
    <row r="61" spans="1:8" ht="30" customHeight="1" x14ac:dyDescent="0.2">
      <c r="A61"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61" s="62"/>
      <c r="C61" s="62"/>
      <c r="D61" s="62"/>
      <c r="E61" s="62"/>
      <c r="F61" s="62"/>
      <c r="G61" s="62"/>
    </row>
    <row r="62" spans="1:8" ht="25.5" customHeight="1" x14ac:dyDescent="0.2">
      <c r="A62"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62" s="62"/>
      <c r="C62" s="62"/>
      <c r="D62" s="62"/>
      <c r="E62" s="62"/>
      <c r="F62" s="62"/>
      <c r="G62" s="62"/>
    </row>
  </sheetData>
  <sheetProtection algorithmName="SHA-512" hashValue="ODCF6xGsDh5BI/qrlpvHuE6NDfs2kp5pA9bmKxdISDoE5LIBWp5Dr4//lI0rmyqaM8oZcKIz6jJo8WY3swhnnQ==" saltValue="UK4gQCOR9BkM05rQUFnwKg==" spinCount="100000" sheet="1" objects="1" scenarios="1"/>
  <autoFilter ref="A11:G62" xr:uid="{00000000-0009-0000-0000-000000000000}"/>
  <mergeCells count="23">
    <mergeCell ref="A51:G51"/>
    <mergeCell ref="A52:G52"/>
    <mergeCell ref="A53:G53"/>
    <mergeCell ref="B8:G8"/>
    <mergeCell ref="A54:G54"/>
    <mergeCell ref="B9:G9"/>
    <mergeCell ref="F49:G49"/>
    <mergeCell ref="F50:G50"/>
    <mergeCell ref="D10:G10"/>
    <mergeCell ref="C6:D6"/>
    <mergeCell ref="E6:F6"/>
    <mergeCell ref="A2:G2"/>
    <mergeCell ref="A3:G3"/>
    <mergeCell ref="A4:G4"/>
    <mergeCell ref="A5:G5"/>
    <mergeCell ref="A61:G61"/>
    <mergeCell ref="A62:G62"/>
    <mergeCell ref="A55:G55"/>
    <mergeCell ref="A56:G56"/>
    <mergeCell ref="A57:G57"/>
    <mergeCell ref="A58:G58"/>
    <mergeCell ref="A59:G59"/>
    <mergeCell ref="A60:G60"/>
  </mergeCells>
  <phoneticPr fontId="0" type="noConversion"/>
  <conditionalFormatting sqref="B10">
    <cfRule type="cellIs" dxfId="11" priority="8" stopIfTrue="1" operator="equal">
      <formula>$G$1</formula>
    </cfRule>
  </conditionalFormatting>
  <conditionalFormatting sqref="B13:B48">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48">
    <cfRule type="expression" priority="12" stopIfTrue="1">
      <formula>$A13</formula>
    </cfRule>
  </conditionalFormatting>
  <conditionalFormatting sqref="D10:G10">
    <cfRule type="cellIs" dxfId="8" priority="24" stopIfTrue="1" operator="equal">
      <formula>$E$1</formula>
    </cfRule>
  </conditionalFormatting>
  <conditionalFormatting sqref="F13:F48">
    <cfRule type="cellIs" dxfId="7" priority="11" stopIfTrue="1" operator="equal">
      <formula>""</formula>
    </cfRule>
  </conditionalFormatting>
  <conditionalFormatting sqref="F49">
    <cfRule type="expression" dxfId="6" priority="1" stopIfTrue="1">
      <formula>IF($J49="Empate",IF(H49=1,TRUE(),FALSE()),FALSE())</formula>
    </cfRule>
    <cfRule type="expression" dxfId="5" priority="2" stopIfTrue="1">
      <formula>IF(H49="&gt;",FALSE(),IF(H49&gt;0,TRUE(),FALSE()))</formula>
    </cfRule>
    <cfRule type="expression" dxfId="4" priority="3" stopIfTrue="1">
      <formula>IF(H49="&gt;",TRUE(),FALSE())</formula>
    </cfRule>
  </conditionalFormatting>
  <conditionalFormatting sqref="F50">
    <cfRule type="expression" dxfId="3" priority="4" stopIfTrue="1">
      <formula>IF($J49="OK",IF(H49=1,TRUE(),FALSE()),FALSE())</formula>
    </cfRule>
    <cfRule type="expression" dxfId="2" priority="5" stopIfTrue="1">
      <formula>IF($J49="Empate",IF(H49=1,TRUE(),FALSE()),FALSE())</formula>
    </cfRule>
    <cfRule type="expression" dxfId="1" priority="6" stopIfTrue="1">
      <formula>IF($J49="Empate",IF(H49=2,TRUE(),FALSE()),FALSE())</formula>
    </cfRule>
  </conditionalFormatting>
  <conditionalFormatting sqref="G13:G48">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88</v>
      </c>
      <c r="E1" s="4"/>
      <c r="F1" s="4"/>
      <c r="G1" s="4"/>
    </row>
    <row r="2" spans="1:7" x14ac:dyDescent="0.2">
      <c r="A2" s="16" t="s">
        <v>10</v>
      </c>
      <c r="B2" s="59" t="s">
        <v>89</v>
      </c>
      <c r="E2" s="4"/>
      <c r="F2" s="4"/>
      <c r="G2" s="4"/>
    </row>
    <row r="3" spans="1:7" x14ac:dyDescent="0.2">
      <c r="A3" s="16" t="s">
        <v>11</v>
      </c>
      <c r="B3" s="59" t="s">
        <v>90</v>
      </c>
      <c r="C3" s="5"/>
      <c r="E3" s="53"/>
      <c r="F3" s="4"/>
      <c r="G3" s="4"/>
    </row>
    <row r="4" spans="1:7" x14ac:dyDescent="0.2">
      <c r="A4" s="16" t="s">
        <v>12</v>
      </c>
      <c r="B4" s="59" t="s">
        <v>92</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327010.03000000003</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91</v>
      </c>
      <c r="C25" s="9"/>
      <c r="E25" s="4"/>
      <c r="F25" s="4"/>
      <c r="G25" s="52"/>
    </row>
    <row r="26" spans="1:256" ht="25.5" x14ac:dyDescent="0.2">
      <c r="A26" s="20" t="s">
        <v>18</v>
      </c>
      <c r="B26" s="21" t="s">
        <v>28</v>
      </c>
      <c r="E26" s="4"/>
      <c r="F26" s="4"/>
      <c r="G26" s="52"/>
    </row>
    <row r="27" spans="1:256" x14ac:dyDescent="0.2">
      <c r="A27" s="20" t="s">
        <v>32</v>
      </c>
      <c r="B27" s="61" t="s">
        <v>49</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2023-10-18T13:14:44Z</cp:lastPrinted>
  <dcterms:created xsi:type="dcterms:W3CDTF">2006-04-18T17:38:46Z</dcterms:created>
  <dcterms:modified xsi:type="dcterms:W3CDTF">2023-11-06T19:20:17Z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